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agueva.NV\Desktop\Договора 2026\Лот 401U. Запчасти к силовым трансформаторам\"/>
    </mc:Choice>
  </mc:AlternateContent>
  <bookViews>
    <workbookView xWindow="0" yWindow="0" windowWidth="25200" windowHeight="12570"/>
  </bookViews>
  <sheets>
    <sheet name="Расчет НМЦ лота закупки" sheetId="1" r:id="rId1"/>
    <sheet name="Лист1" sheetId="2" r:id="rId2"/>
  </sheets>
  <definedNames>
    <definedName name="_xlnm._FilterDatabase" localSheetId="0" hidden="1">'Расчет НМЦ лота закупки'!$A$5:$S$23</definedName>
  </definedNames>
  <calcPr calcId="162913"/>
</workbook>
</file>

<file path=xl/calcChain.xml><?xml version="1.0" encoding="utf-8"?>
<calcChain xmlns="http://schemas.openxmlformats.org/spreadsheetml/2006/main">
  <c r="S8" i="1" l="1"/>
  <c r="S9" i="1"/>
  <c r="S10" i="1"/>
  <c r="S11" i="1"/>
  <c r="S12" i="1"/>
  <c r="S13" i="1"/>
  <c r="S14" i="1"/>
  <c r="S15" i="1"/>
  <c r="S16" i="1"/>
  <c r="S17" i="1"/>
  <c r="S18" i="1"/>
  <c r="S19" i="1"/>
  <c r="S20" i="1"/>
  <c r="S7" i="1"/>
  <c r="P8" i="1"/>
  <c r="P9" i="1"/>
  <c r="P10" i="1"/>
  <c r="P11" i="1"/>
  <c r="P12" i="1"/>
  <c r="P13" i="1"/>
  <c r="P14" i="1"/>
  <c r="P15" i="1"/>
  <c r="P16" i="1"/>
  <c r="P17" i="1"/>
  <c r="P18" i="1"/>
  <c r="P19" i="1"/>
  <c r="P20" i="1"/>
  <c r="P7" i="1"/>
  <c r="M8" i="1" l="1"/>
  <c r="M9" i="1"/>
  <c r="M10" i="1"/>
  <c r="M11" i="1"/>
  <c r="M12" i="1"/>
  <c r="M13" i="1"/>
  <c r="M14" i="1"/>
  <c r="M15" i="1"/>
  <c r="M16" i="1"/>
  <c r="M17" i="1"/>
  <c r="M18" i="1"/>
  <c r="M19" i="1"/>
  <c r="M20" i="1"/>
  <c r="M7" i="1"/>
  <c r="M21" i="1" s="1"/>
  <c r="M22" i="1" l="1"/>
  <c r="M23" i="1" s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7" i="1"/>
  <c r="G21" i="1" s="1"/>
  <c r="G22" i="1" l="1"/>
  <c r="G23" i="1" s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7" i="1"/>
  <c r="P21" i="1" l="1"/>
  <c r="S21" i="1" l="1"/>
  <c r="S22" i="1" s="1"/>
  <c r="P22" i="1"/>
  <c r="S23" i="1" l="1"/>
  <c r="P23" i="1" l="1"/>
  <c r="J21" i="1"/>
  <c r="J22" i="1" s="1"/>
  <c r="J23" i="1" s="1"/>
</calcChain>
</file>

<file path=xl/sharedStrings.xml><?xml version="1.0" encoding="utf-8"?>
<sst xmlns="http://schemas.openxmlformats.org/spreadsheetml/2006/main" count="78" uniqueCount="54">
  <si>
    <t>Краткий текст материала</t>
  </si>
  <si>
    <t>ЕИ</t>
  </si>
  <si>
    <t>№</t>
  </si>
  <si>
    <t>ИТОГО с НДС</t>
  </si>
  <si>
    <t xml:space="preserve">Согласовано, </t>
  </si>
  <si>
    <t>Кол-во</t>
  </si>
  <si>
    <t>Цена, руб. без НДС</t>
  </si>
  <si>
    <t>Отчет:</t>
  </si>
  <si>
    <t>Сумма, руб. без НДС</t>
  </si>
  <si>
    <t>Итог</t>
  </si>
  <si>
    <t>ИТОГО без НДС</t>
  </si>
  <si>
    <t>1. Стоимость лота/закупки была определена как наименьшая среди представленных ТКП.</t>
  </si>
  <si>
    <t>2. В стоимости лота/заукпки материалов/оборудования включены доставка и все дополнительные расходы.</t>
  </si>
  <si>
    <t>Номер материала из Справочника МТР</t>
  </si>
  <si>
    <t>Справочник МТР</t>
  </si>
  <si>
    <t>________________________ /Д.М. Ковалев/</t>
  </si>
  <si>
    <t>Начальник УЛиМТО филиала Смоленскэнерго ПАО "Россети Центр"</t>
  </si>
  <si>
    <t>ШТ</t>
  </si>
  <si>
    <t>________________________ /А.Ю. Бордунов/</t>
  </si>
  <si>
    <t>ТС ТМГЭ-400/10/0,4 УХЛ1 Д/YН-11</t>
  </si>
  <si>
    <t>1.370.657,25</t>
  </si>
  <si>
    <t>Трансф-ры силовые</t>
  </si>
  <si>
    <t>301E</t>
  </si>
  <si>
    <t>Силовые трансф. до 20 кВ</t>
  </si>
  <si>
    <t>CNTR</t>
  </si>
  <si>
    <t>ТУ 16-93 ВГЕИ.6721</t>
  </si>
  <si>
    <t>Специалист 1 категории  УЛиМТО филиала Смоленскэнерго ПАО "Россети Центр"</t>
  </si>
  <si>
    <t>Начальник Департамента логистики и материально-технического обеспечения ПАО "Россети Центр"</t>
  </si>
  <si>
    <t>КВД 3</t>
  </si>
  <si>
    <t>НДС - 22%</t>
  </si>
  <si>
    <t>КОЛЬЦО УПЛОТНИТЕЛ. НАД ИЗОЛЯТОРОМ НН I</t>
  </si>
  <si>
    <t>КОЛЬЦО УПЛОТНИТЕЛ. НАД ИЗОЛЯТОРОМ НН III</t>
  </si>
  <si>
    <t>КОЛЬЦО УПЛОТНИТЕЛЬНОЕ ПОД ИЗОЛЯТОР НН I</t>
  </si>
  <si>
    <t>КОЛЬЦО УПЛОТНИТЕЛ. НАД ИЗОЛЯТОРОМ НН IV</t>
  </si>
  <si>
    <t>КОЛЬЦО УПЛОТНИТЕЛЬНОЕ ПОД ИЗОЛЯТОР НН II</t>
  </si>
  <si>
    <t>КОЛЬЦО УПЛОТНИТЕЛ. НАД ИЗОЛЯТОРОМ НН II</t>
  </si>
  <si>
    <t>ШПИЛЬКА ВВОДА НН М12Х1,75</t>
  </si>
  <si>
    <t>ШПИЛЬКА ВВОДА ВН М12Х1,75</t>
  </si>
  <si>
    <t>ОТСТОЙНИК РАСШИРИТ. БАКА ТС С ПРОКЛАДКОЙ</t>
  </si>
  <si>
    <t>МАСЛОУКАЗАТЕЛЬ ТС 6-10КВ В СБОРЕ</t>
  </si>
  <si>
    <t>КОЛЬЦО УПЛОТНИТЕЛЬНОЕ НАД ИЗОЛЯТОРОМ ВН</t>
  </si>
  <si>
    <t>КОЛЬЦО УПЛОТНИТЕЛЬНОЕ ПОД ИЗОЛЯТОР ВН</t>
  </si>
  <si>
    <t>ШПИЛЬКА ВВОДА НН М16Х2</t>
  </si>
  <si>
    <t>шт</t>
  </si>
  <si>
    <t>компл.</t>
  </si>
  <si>
    <t>2330935</t>
  </si>
  <si>
    <t>________________________ /Н.В.Нагуева/</t>
  </si>
  <si>
    <t>2069380</t>
  </si>
  <si>
    <t>Воздухоосушитель ВС-1-1М УХЛ1</t>
  </si>
  <si>
    <t>КП № 3 от 19.03.2026</t>
  </si>
  <si>
    <t>Расчет начальной максимальной цены лота/закупки (Лот 401U) от 15.04.2026г.</t>
  </si>
  <si>
    <t>КП № 1 от 14.04.2026</t>
  </si>
  <si>
    <t>КП № 2 от 14.04.2026</t>
  </si>
  <si>
    <t>За расчетную стоимость лота/закупки принять стоимоть из КП №1 от 14.04.2026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</si>
</sst>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#,##0.00_ ;\-#,##0.00\ 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164" fontId="2" fillId="0" borderId="0" applyFont="0" applyFill="0" applyBorder="0" applyAlignment="0" applyProtection="0"/>
  </cellStyleXfs>
  <cellXfs count="61">
    <xf numFmtId="0" fontId="0" fillId="0" borderId="0" xfId="0"/>
    <xf numFmtId="14" fontId="0" fillId="0" borderId="0" xfId="0" applyNumberFormat="1"/>
    <xf numFmtId="0" fontId="0" fillId="0" borderId="1" xfId="0" applyBorder="1"/>
    <xf numFmtId="0" fontId="3" fillId="0" borderId="0" xfId="0" applyFont="1"/>
    <xf numFmtId="0" fontId="3" fillId="0" borderId="0" xfId="0" applyFont="1" applyAlignment="1">
      <alignment horizontal="left"/>
    </xf>
    <xf numFmtId="0" fontId="3" fillId="0" borderId="0" xfId="0" applyFont="1" applyBorder="1"/>
    <xf numFmtId="0" fontId="3" fillId="0" borderId="0" xfId="0" applyFont="1" applyAlignment="1">
      <alignment vertical="center" wrapText="1"/>
    </xf>
    <xf numFmtId="0" fontId="4" fillId="0" borderId="0" xfId="0" applyFont="1" applyAlignment="1">
      <alignment horizontal="left"/>
    </xf>
    <xf numFmtId="0" fontId="3" fillId="2" borderId="0" xfId="0" applyFont="1" applyFill="1"/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165" fontId="3" fillId="0" borderId="1" xfId="0" applyNumberFormat="1" applyFont="1" applyFill="1" applyBorder="1" applyAlignment="1">
      <alignment horizontal="center" vertical="center" wrapText="1"/>
    </xf>
    <xf numFmtId="166" fontId="3" fillId="0" borderId="1" xfId="0" applyNumberFormat="1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4" fontId="4" fillId="0" borderId="1" xfId="0" applyNumberFormat="1" applyFont="1" applyBorder="1" applyAlignment="1">
      <alignment vertical="center" wrapText="1"/>
    </xf>
    <xf numFmtId="2" fontId="4" fillId="0" borderId="1" xfId="0" applyNumberFormat="1" applyFont="1" applyBorder="1" applyAlignment="1">
      <alignment vertical="center" wrapText="1"/>
    </xf>
    <xf numFmtId="4" fontId="5" fillId="0" borderId="1" xfId="0" applyNumberFormat="1" applyFont="1" applyFill="1" applyBorder="1" applyAlignment="1">
      <alignment horizontal="center" vertical="center" wrapText="1"/>
    </xf>
    <xf numFmtId="4" fontId="4" fillId="0" borderId="0" xfId="0" applyNumberFormat="1" applyFont="1" applyAlignment="1">
      <alignment vertical="center" wrapText="1"/>
    </xf>
    <xf numFmtId="4" fontId="3" fillId="0" borderId="1" xfId="0" applyNumberFormat="1" applyFont="1" applyBorder="1" applyAlignment="1">
      <alignment vertical="center" wrapText="1"/>
    </xf>
    <xf numFmtId="4" fontId="3" fillId="0" borderId="0" xfId="0" applyNumberFormat="1" applyFont="1" applyAlignment="1">
      <alignment vertical="center" wrapText="1"/>
    </xf>
    <xf numFmtId="4" fontId="4" fillId="0" borderId="0" xfId="0" applyNumberFormat="1" applyFont="1" applyFill="1" applyBorder="1" applyAlignment="1">
      <alignment horizontal="right" vertical="center" wrapText="1"/>
    </xf>
    <xf numFmtId="4" fontId="4" fillId="0" borderId="0" xfId="0" applyNumberFormat="1" applyFont="1" applyBorder="1" applyAlignment="1">
      <alignment vertical="center" wrapText="1"/>
    </xf>
    <xf numFmtId="2" fontId="4" fillId="0" borderId="0" xfId="0" applyNumberFormat="1" applyFont="1" applyBorder="1" applyAlignment="1">
      <alignment horizontal="right"/>
    </xf>
    <xf numFmtId="164" fontId="3" fillId="0" borderId="0" xfId="0" applyNumberFormat="1" applyFont="1" applyFill="1" applyBorder="1" applyAlignment="1">
      <alignment horizontal="center" vertical="center" wrapText="1"/>
    </xf>
    <xf numFmtId="4" fontId="5" fillId="0" borderId="0" xfId="0" applyNumberFormat="1" applyFont="1" applyFill="1" applyBorder="1" applyAlignment="1">
      <alignment horizontal="center" vertical="center" wrapText="1"/>
    </xf>
    <xf numFmtId="4" fontId="3" fillId="0" borderId="0" xfId="0" applyNumberFormat="1" applyFont="1"/>
    <xf numFmtId="0" fontId="6" fillId="0" borderId="0" xfId="0" applyFont="1"/>
    <xf numFmtId="0" fontId="6" fillId="0" borderId="0" xfId="0" applyFont="1" applyFill="1"/>
    <xf numFmtId="0" fontId="4" fillId="0" borderId="0" xfId="0" applyFont="1" applyBorder="1" applyAlignment="1">
      <alignment horizontal="left"/>
    </xf>
    <xf numFmtId="43" fontId="4" fillId="0" borderId="0" xfId="0" applyNumberFormat="1" applyFont="1" applyBorder="1" applyAlignment="1">
      <alignment horizontal="left"/>
    </xf>
    <xf numFmtId="0" fontId="3" fillId="0" borderId="0" xfId="0" applyFont="1" applyAlignment="1">
      <alignment horizont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4" fillId="0" borderId="0" xfId="0" applyFont="1" applyAlignment="1">
      <alignment vertical="center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vertical="center"/>
    </xf>
    <xf numFmtId="0" fontId="7" fillId="2" borderId="0" xfId="0" applyFont="1" applyFill="1" applyAlignment="1">
      <alignment vertical="center"/>
    </xf>
    <xf numFmtId="0" fontId="6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vertical="center"/>
    </xf>
    <xf numFmtId="0" fontId="6" fillId="2" borderId="0" xfId="0" applyFont="1" applyFill="1" applyBorder="1" applyAlignment="1">
      <alignment vertical="center"/>
    </xf>
    <xf numFmtId="0" fontId="3" fillId="0" borderId="0" xfId="0" applyFont="1" applyBorder="1" applyAlignment="1">
      <alignment vertical="center"/>
    </xf>
    <xf numFmtId="0" fontId="3" fillId="2" borderId="0" xfId="0" applyFont="1" applyFill="1" applyAlignment="1">
      <alignment vertical="center"/>
    </xf>
    <xf numFmtId="4" fontId="3" fillId="0" borderId="0" xfId="0" applyNumberFormat="1" applyFont="1" applyBorder="1"/>
    <xf numFmtId="0" fontId="3" fillId="2" borderId="0" xfId="0" applyFont="1" applyFill="1" applyAlignment="1">
      <alignment horizontal="center"/>
    </xf>
    <xf numFmtId="0" fontId="4" fillId="0" borderId="0" xfId="0" applyFont="1" applyBorder="1" applyAlignment="1">
      <alignment horizontal="left"/>
    </xf>
    <xf numFmtId="0" fontId="4" fillId="0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4" fontId="4" fillId="0" borderId="1" xfId="0" applyNumberFormat="1" applyFont="1" applyFill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</cellXfs>
  <cellStyles count="4">
    <cellStyle name="Обычный" xfId="0" builtinId="0"/>
    <cellStyle name="Обычный 12" xfId="1"/>
    <cellStyle name="Обычный 2" xfId="2"/>
    <cellStyle name="Финансовый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1"/>
  <sheetViews>
    <sheetView tabSelected="1" view="pageBreakPreview" topLeftCell="A16" zoomScale="112" zoomScaleNormal="112" zoomScaleSheetLayoutView="112" workbookViewId="0">
      <selection activeCell="C28" sqref="C28:K28"/>
    </sheetView>
  </sheetViews>
  <sheetFormatPr defaultColWidth="9.140625" defaultRowHeight="15.75" x14ac:dyDescent="0.25"/>
  <cols>
    <col min="1" max="1" width="4" style="3" bestFit="1" customWidth="1"/>
    <col min="2" max="2" width="15" style="3" customWidth="1"/>
    <col min="3" max="3" width="32" style="4" customWidth="1"/>
    <col min="4" max="4" width="12.140625" style="4" customWidth="1"/>
    <col min="5" max="5" width="8" style="3" customWidth="1"/>
    <col min="6" max="6" width="17.85546875" style="3" customWidth="1"/>
    <col min="7" max="7" width="19.85546875" style="5" customWidth="1"/>
    <col min="8" max="8" width="9.42578125" style="3" customWidth="1"/>
    <col min="9" max="9" width="14.85546875" style="3" customWidth="1"/>
    <col min="10" max="10" width="17" style="5" customWidth="1"/>
    <col min="11" max="11" width="8.7109375" style="3" customWidth="1"/>
    <col min="12" max="12" width="19" style="3" customWidth="1"/>
    <col min="13" max="13" width="20.42578125" style="3" customWidth="1"/>
    <col min="14" max="14" width="7.85546875" style="3" customWidth="1"/>
    <col min="15" max="15" width="17.85546875" style="3" customWidth="1"/>
    <col min="16" max="16" width="20.5703125" style="8" customWidth="1"/>
    <col min="17" max="17" width="9.28515625" style="8" customWidth="1"/>
    <col min="18" max="18" width="18.140625" style="8" customWidth="1"/>
    <col min="19" max="19" width="19.42578125" style="8" customWidth="1"/>
    <col min="20" max="20" width="12.140625" style="3" bestFit="1" customWidth="1"/>
    <col min="21" max="21" width="12.85546875" style="3" customWidth="1"/>
    <col min="22" max="16384" width="9.140625" style="3"/>
  </cols>
  <sheetData>
    <row r="1" spans="1:19" x14ac:dyDescent="0.25">
      <c r="P1" s="52"/>
      <c r="Q1" s="52"/>
      <c r="R1" s="52"/>
      <c r="S1" s="52"/>
    </row>
    <row r="2" spans="1:19" s="6" customFormat="1" x14ac:dyDescent="0.25">
      <c r="A2" s="55" t="s">
        <v>50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  <c r="R2" s="55"/>
      <c r="S2" s="55"/>
    </row>
    <row r="3" spans="1:19" ht="31.5" customHeight="1" x14ac:dyDescent="0.25">
      <c r="C3" s="7"/>
      <c r="D3" s="7"/>
    </row>
    <row r="4" spans="1:19" x14ac:dyDescent="0.25">
      <c r="A4" s="56" t="s">
        <v>2</v>
      </c>
      <c r="B4" s="60" t="s">
        <v>13</v>
      </c>
      <c r="C4" s="58" t="s">
        <v>0</v>
      </c>
      <c r="D4" s="54" t="s">
        <v>1</v>
      </c>
      <c r="E4" s="54" t="s">
        <v>9</v>
      </c>
      <c r="F4" s="54"/>
      <c r="G4" s="54"/>
      <c r="H4" s="54" t="s">
        <v>14</v>
      </c>
      <c r="I4" s="54"/>
      <c r="J4" s="54"/>
      <c r="K4" s="54" t="s">
        <v>51</v>
      </c>
      <c r="L4" s="54"/>
      <c r="M4" s="54"/>
      <c r="N4" s="54" t="s">
        <v>52</v>
      </c>
      <c r="O4" s="54"/>
      <c r="P4" s="54"/>
      <c r="Q4" s="54" t="s">
        <v>49</v>
      </c>
      <c r="R4" s="54"/>
      <c r="S4" s="54"/>
    </row>
    <row r="5" spans="1:19" s="6" customFormat="1" ht="93" customHeight="1" x14ac:dyDescent="0.25">
      <c r="A5" s="56"/>
      <c r="B5" s="60"/>
      <c r="C5" s="58"/>
      <c r="D5" s="54"/>
      <c r="E5" s="9" t="s">
        <v>5</v>
      </c>
      <c r="F5" s="9" t="s">
        <v>6</v>
      </c>
      <c r="G5" s="9" t="s">
        <v>8</v>
      </c>
      <c r="H5" s="9" t="s">
        <v>5</v>
      </c>
      <c r="I5" s="9" t="s">
        <v>6</v>
      </c>
      <c r="J5" s="9" t="s">
        <v>8</v>
      </c>
      <c r="K5" s="9" t="s">
        <v>5</v>
      </c>
      <c r="L5" s="9" t="s">
        <v>6</v>
      </c>
      <c r="M5" s="9" t="s">
        <v>8</v>
      </c>
      <c r="N5" s="9" t="s">
        <v>5</v>
      </c>
      <c r="O5" s="9" t="s">
        <v>6</v>
      </c>
      <c r="P5" s="9" t="s">
        <v>8</v>
      </c>
      <c r="Q5" s="9" t="s">
        <v>5</v>
      </c>
      <c r="R5" s="9" t="s">
        <v>6</v>
      </c>
      <c r="S5" s="9" t="s">
        <v>8</v>
      </c>
    </row>
    <row r="6" spans="1:19" s="6" customFormat="1" ht="21" customHeight="1" x14ac:dyDescent="0.25">
      <c r="A6" s="10"/>
      <c r="B6" s="11"/>
      <c r="C6" s="12" t="s">
        <v>28</v>
      </c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</row>
    <row r="7" spans="1:19" s="6" customFormat="1" ht="41.25" customHeight="1" x14ac:dyDescent="0.25">
      <c r="A7" s="10">
        <v>1</v>
      </c>
      <c r="B7" s="10">
        <v>2061457</v>
      </c>
      <c r="C7" s="13" t="s">
        <v>30</v>
      </c>
      <c r="D7" s="13" t="s">
        <v>43</v>
      </c>
      <c r="E7" s="14">
        <v>200</v>
      </c>
      <c r="F7" s="15">
        <v>45.081967213114751</v>
      </c>
      <c r="G7" s="13">
        <f>F7*E7</f>
        <v>9016.3934426229498</v>
      </c>
      <c r="H7" s="14">
        <v>200</v>
      </c>
      <c r="I7" s="13">
        <v>56.09</v>
      </c>
      <c r="J7" s="13">
        <f>I7*H7</f>
        <v>11218</v>
      </c>
      <c r="K7" s="14">
        <v>200</v>
      </c>
      <c r="L7" s="15">
        <v>45.081967213114751</v>
      </c>
      <c r="M7" s="13">
        <f>L7*K7</f>
        <v>9016.3934426229498</v>
      </c>
      <c r="N7" s="14">
        <v>200</v>
      </c>
      <c r="O7" s="16">
        <v>65.573770491803273</v>
      </c>
      <c r="P7" s="16">
        <f>O7*N7</f>
        <v>13114.754098360654</v>
      </c>
      <c r="Q7" s="14">
        <v>200</v>
      </c>
      <c r="R7" s="16">
        <v>67</v>
      </c>
      <c r="S7" s="16">
        <f>R7*Q7</f>
        <v>13400</v>
      </c>
    </row>
    <row r="8" spans="1:19" s="6" customFormat="1" ht="43.5" customHeight="1" x14ac:dyDescent="0.25">
      <c r="A8" s="10">
        <v>2</v>
      </c>
      <c r="B8" s="10">
        <v>2061458</v>
      </c>
      <c r="C8" s="13" t="s">
        <v>31</v>
      </c>
      <c r="D8" s="13" t="s">
        <v>43</v>
      </c>
      <c r="E8" s="14">
        <v>18</v>
      </c>
      <c r="F8" s="15">
        <v>77.868852459016395</v>
      </c>
      <c r="G8" s="13">
        <f t="shared" ref="G8:G20" si="0">F8*E8</f>
        <v>1401.639344262295</v>
      </c>
      <c r="H8" s="14">
        <v>18</v>
      </c>
      <c r="I8" s="13">
        <v>98.03</v>
      </c>
      <c r="J8" s="13">
        <f t="shared" ref="J8:J20" si="1">I8*H8</f>
        <v>1764.54</v>
      </c>
      <c r="K8" s="14">
        <v>18</v>
      </c>
      <c r="L8" s="15">
        <v>77.868852459016395</v>
      </c>
      <c r="M8" s="13">
        <f t="shared" ref="M8:M20" si="2">L8*K8</f>
        <v>1401.639344262295</v>
      </c>
      <c r="N8" s="14">
        <v>18</v>
      </c>
      <c r="O8" s="16">
        <v>118.85245901639344</v>
      </c>
      <c r="P8" s="16">
        <f t="shared" ref="P8:P20" si="3">O8*N8</f>
        <v>2139.344262295082</v>
      </c>
      <c r="Q8" s="14">
        <v>18</v>
      </c>
      <c r="R8" s="16">
        <v>119</v>
      </c>
      <c r="S8" s="16">
        <f t="shared" ref="S8:S20" si="4">R8*Q8</f>
        <v>2142</v>
      </c>
    </row>
    <row r="9" spans="1:19" s="6" customFormat="1" ht="47.25" customHeight="1" x14ac:dyDescent="0.25">
      <c r="A9" s="10">
        <v>3</v>
      </c>
      <c r="B9" s="10">
        <v>2061757</v>
      </c>
      <c r="C9" s="13" t="s">
        <v>32</v>
      </c>
      <c r="D9" s="13" t="s">
        <v>43</v>
      </c>
      <c r="E9" s="14">
        <v>200</v>
      </c>
      <c r="F9" s="15">
        <v>46.721311475409834</v>
      </c>
      <c r="G9" s="13">
        <f t="shared" si="0"/>
        <v>9344.2622950819677</v>
      </c>
      <c r="H9" s="14">
        <v>200</v>
      </c>
      <c r="I9" s="13">
        <v>56.09</v>
      </c>
      <c r="J9" s="13">
        <f t="shared" si="1"/>
        <v>11218</v>
      </c>
      <c r="K9" s="14">
        <v>200</v>
      </c>
      <c r="L9" s="15">
        <v>46.721311475409834</v>
      </c>
      <c r="M9" s="13">
        <f t="shared" si="2"/>
        <v>9344.2622950819677</v>
      </c>
      <c r="N9" s="14">
        <v>200</v>
      </c>
      <c r="O9" s="16">
        <v>69.672131147540981</v>
      </c>
      <c r="P9" s="16">
        <f t="shared" si="3"/>
        <v>13934.426229508195</v>
      </c>
      <c r="Q9" s="14">
        <v>200</v>
      </c>
      <c r="R9" s="16">
        <v>70</v>
      </c>
      <c r="S9" s="16">
        <f t="shared" si="4"/>
        <v>14000</v>
      </c>
    </row>
    <row r="10" spans="1:19" s="6" customFormat="1" ht="36.75" customHeight="1" x14ac:dyDescent="0.25">
      <c r="A10" s="10">
        <v>4</v>
      </c>
      <c r="B10" s="10">
        <v>2063747</v>
      </c>
      <c r="C10" s="13" t="s">
        <v>33</v>
      </c>
      <c r="D10" s="13" t="s">
        <v>43</v>
      </c>
      <c r="E10" s="14">
        <v>12</v>
      </c>
      <c r="F10" s="15">
        <v>98.360655737704917</v>
      </c>
      <c r="G10" s="13">
        <f t="shared" si="0"/>
        <v>1180.327868852459</v>
      </c>
      <c r="H10" s="14">
        <v>12</v>
      </c>
      <c r="I10" s="13">
        <v>101.16</v>
      </c>
      <c r="J10" s="13">
        <f t="shared" si="1"/>
        <v>1213.92</v>
      </c>
      <c r="K10" s="14">
        <v>12</v>
      </c>
      <c r="L10" s="15">
        <v>98.360655737704917</v>
      </c>
      <c r="M10" s="13">
        <f t="shared" si="2"/>
        <v>1180.327868852459</v>
      </c>
      <c r="N10" s="14">
        <v>12</v>
      </c>
      <c r="O10" s="16">
        <v>139.34426229508196</v>
      </c>
      <c r="P10" s="16">
        <f t="shared" si="3"/>
        <v>1672.1311475409834</v>
      </c>
      <c r="Q10" s="14">
        <v>12</v>
      </c>
      <c r="R10" s="16">
        <v>141</v>
      </c>
      <c r="S10" s="16">
        <f t="shared" si="4"/>
        <v>1692</v>
      </c>
    </row>
    <row r="11" spans="1:19" s="6" customFormat="1" ht="45" customHeight="1" x14ac:dyDescent="0.25">
      <c r="A11" s="10">
        <v>5</v>
      </c>
      <c r="B11" s="10">
        <v>2069491</v>
      </c>
      <c r="C11" s="13" t="s">
        <v>34</v>
      </c>
      <c r="D11" s="13" t="s">
        <v>43</v>
      </c>
      <c r="E11" s="14">
        <v>48</v>
      </c>
      <c r="F11" s="15">
        <v>53.278688524590166</v>
      </c>
      <c r="G11" s="13">
        <f t="shared" si="0"/>
        <v>2557.377049180328</v>
      </c>
      <c r="H11" s="14">
        <v>48</v>
      </c>
      <c r="I11" s="13">
        <v>60.78</v>
      </c>
      <c r="J11" s="13">
        <f t="shared" si="1"/>
        <v>2917.44</v>
      </c>
      <c r="K11" s="14">
        <v>48</v>
      </c>
      <c r="L11" s="15">
        <v>53.278688524590166</v>
      </c>
      <c r="M11" s="13">
        <f t="shared" si="2"/>
        <v>2557.377049180328</v>
      </c>
      <c r="N11" s="14">
        <v>48</v>
      </c>
      <c r="O11" s="16">
        <v>81.967213114754102</v>
      </c>
      <c r="P11" s="16">
        <f t="shared" si="3"/>
        <v>3934.4262295081971</v>
      </c>
      <c r="Q11" s="14">
        <v>48</v>
      </c>
      <c r="R11" s="16">
        <v>82</v>
      </c>
      <c r="S11" s="16">
        <f t="shared" si="4"/>
        <v>3936</v>
      </c>
    </row>
    <row r="12" spans="1:19" s="6" customFormat="1" ht="32.25" customHeight="1" x14ac:dyDescent="0.25">
      <c r="A12" s="10">
        <v>6</v>
      </c>
      <c r="B12" s="10">
        <v>2123276</v>
      </c>
      <c r="C12" s="13" t="s">
        <v>35</v>
      </c>
      <c r="D12" s="13" t="s">
        <v>43</v>
      </c>
      <c r="E12" s="14">
        <v>31</v>
      </c>
      <c r="F12" s="15">
        <v>57.377049180327873</v>
      </c>
      <c r="G12" s="13">
        <f t="shared" si="0"/>
        <v>1778.688524590164</v>
      </c>
      <c r="H12" s="14">
        <v>31</v>
      </c>
      <c r="I12" s="13">
        <v>60.78</v>
      </c>
      <c r="J12" s="13">
        <f t="shared" si="1"/>
        <v>1884.18</v>
      </c>
      <c r="K12" s="14">
        <v>31</v>
      </c>
      <c r="L12" s="15">
        <v>57.377049180327873</v>
      </c>
      <c r="M12" s="13">
        <f t="shared" si="2"/>
        <v>1778.688524590164</v>
      </c>
      <c r="N12" s="14">
        <v>31</v>
      </c>
      <c r="O12" s="16">
        <v>90.163934426229517</v>
      </c>
      <c r="P12" s="16">
        <f t="shared" si="3"/>
        <v>2795.0819672131151</v>
      </c>
      <c r="Q12" s="14">
        <v>31</v>
      </c>
      <c r="R12" s="16">
        <v>92</v>
      </c>
      <c r="S12" s="16">
        <f t="shared" si="4"/>
        <v>2852</v>
      </c>
    </row>
    <row r="13" spans="1:19" s="6" customFormat="1" ht="36" customHeight="1" x14ac:dyDescent="0.25">
      <c r="A13" s="10">
        <v>7</v>
      </c>
      <c r="B13" s="10">
        <v>2258670</v>
      </c>
      <c r="C13" s="13" t="s">
        <v>36</v>
      </c>
      <c r="D13" s="13" t="s">
        <v>43</v>
      </c>
      <c r="E13" s="14">
        <v>148</v>
      </c>
      <c r="F13" s="15">
        <v>401.63934426229508</v>
      </c>
      <c r="G13" s="13">
        <f t="shared" si="0"/>
        <v>59442.62295081967</v>
      </c>
      <c r="H13" s="14">
        <v>148</v>
      </c>
      <c r="I13" s="13">
        <v>572.66</v>
      </c>
      <c r="J13" s="13">
        <f t="shared" si="1"/>
        <v>84753.68</v>
      </c>
      <c r="K13" s="14">
        <v>148</v>
      </c>
      <c r="L13" s="15">
        <v>401.63934426229508</v>
      </c>
      <c r="M13" s="13">
        <f t="shared" si="2"/>
        <v>59442.62295081967</v>
      </c>
      <c r="N13" s="14">
        <v>148</v>
      </c>
      <c r="O13" s="16">
        <v>573.77049180327867</v>
      </c>
      <c r="P13" s="16">
        <f t="shared" si="3"/>
        <v>84918.032786885247</v>
      </c>
      <c r="Q13" s="14">
        <v>148</v>
      </c>
      <c r="R13" s="16">
        <v>574</v>
      </c>
      <c r="S13" s="16">
        <f t="shared" si="4"/>
        <v>84952</v>
      </c>
    </row>
    <row r="14" spans="1:19" s="6" customFormat="1" ht="32.25" customHeight="1" x14ac:dyDescent="0.25">
      <c r="A14" s="10">
        <v>8</v>
      </c>
      <c r="B14" s="10">
        <v>2268997</v>
      </c>
      <c r="C14" s="13" t="s">
        <v>37</v>
      </c>
      <c r="D14" s="13" t="s">
        <v>43</v>
      </c>
      <c r="E14" s="14">
        <v>156</v>
      </c>
      <c r="F14" s="15">
        <v>295.08196721311475</v>
      </c>
      <c r="G14" s="13">
        <f t="shared" si="0"/>
        <v>46032.7868852459</v>
      </c>
      <c r="H14" s="14">
        <v>156</v>
      </c>
      <c r="I14" s="13">
        <v>514.22</v>
      </c>
      <c r="J14" s="13">
        <f t="shared" si="1"/>
        <v>80218.320000000007</v>
      </c>
      <c r="K14" s="14">
        <v>156</v>
      </c>
      <c r="L14" s="15">
        <v>295.08196721311475</v>
      </c>
      <c r="M14" s="13">
        <f t="shared" si="2"/>
        <v>46032.7868852459</v>
      </c>
      <c r="N14" s="14">
        <v>156</v>
      </c>
      <c r="O14" s="16">
        <v>430.32786885245901</v>
      </c>
      <c r="P14" s="16">
        <f t="shared" si="3"/>
        <v>67131.147540983598</v>
      </c>
      <c r="Q14" s="14">
        <v>156</v>
      </c>
      <c r="R14" s="16">
        <v>431</v>
      </c>
      <c r="S14" s="16">
        <f t="shared" si="4"/>
        <v>67236</v>
      </c>
    </row>
    <row r="15" spans="1:19" s="6" customFormat="1" ht="33" customHeight="1" x14ac:dyDescent="0.25">
      <c r="A15" s="10">
        <v>9</v>
      </c>
      <c r="B15" s="10">
        <v>2276254</v>
      </c>
      <c r="C15" s="13" t="s">
        <v>38</v>
      </c>
      <c r="D15" s="13" t="s">
        <v>44</v>
      </c>
      <c r="E15" s="14">
        <v>57</v>
      </c>
      <c r="F15" s="15">
        <v>196.72131147540983</v>
      </c>
      <c r="G15" s="13">
        <f t="shared" si="0"/>
        <v>11213.11475409836</v>
      </c>
      <c r="H15" s="14">
        <v>57</v>
      </c>
      <c r="I15" s="13">
        <v>233.73</v>
      </c>
      <c r="J15" s="13">
        <f t="shared" si="1"/>
        <v>13322.609999999999</v>
      </c>
      <c r="K15" s="14">
        <v>57</v>
      </c>
      <c r="L15" s="15">
        <v>196.72131147540983</v>
      </c>
      <c r="M15" s="13">
        <f t="shared" si="2"/>
        <v>11213.11475409836</v>
      </c>
      <c r="N15" s="14">
        <v>57</v>
      </c>
      <c r="O15" s="16">
        <v>266.39344262295083</v>
      </c>
      <c r="P15" s="16">
        <f t="shared" si="3"/>
        <v>15184.426229508197</v>
      </c>
      <c r="Q15" s="14">
        <v>57</v>
      </c>
      <c r="R15" s="16">
        <v>268</v>
      </c>
      <c r="S15" s="16">
        <f t="shared" si="4"/>
        <v>15276</v>
      </c>
    </row>
    <row r="16" spans="1:19" s="6" customFormat="1" ht="38.25" customHeight="1" x14ac:dyDescent="0.25">
      <c r="A16" s="10">
        <v>10</v>
      </c>
      <c r="B16" s="10">
        <v>2315260</v>
      </c>
      <c r="C16" s="13" t="s">
        <v>39</v>
      </c>
      <c r="D16" s="13" t="s">
        <v>44</v>
      </c>
      <c r="E16" s="14">
        <v>58</v>
      </c>
      <c r="F16" s="15">
        <v>405.73770491803282</v>
      </c>
      <c r="G16" s="13">
        <f t="shared" si="0"/>
        <v>23532.786885245903</v>
      </c>
      <c r="H16" s="14">
        <v>58</v>
      </c>
      <c r="I16" s="13">
        <v>514.22</v>
      </c>
      <c r="J16" s="13">
        <f t="shared" si="1"/>
        <v>29824.760000000002</v>
      </c>
      <c r="K16" s="14">
        <v>58</v>
      </c>
      <c r="L16" s="15">
        <v>405.73770491803282</v>
      </c>
      <c r="M16" s="13">
        <f t="shared" si="2"/>
        <v>23532.786885245903</v>
      </c>
      <c r="N16" s="14">
        <v>58</v>
      </c>
      <c r="O16" s="16">
        <v>573.77049180327867</v>
      </c>
      <c r="P16" s="16">
        <f t="shared" si="3"/>
        <v>33278.688524590165</v>
      </c>
      <c r="Q16" s="14">
        <v>58</v>
      </c>
      <c r="R16" s="16">
        <v>580</v>
      </c>
      <c r="S16" s="16">
        <f t="shared" si="4"/>
        <v>33640</v>
      </c>
    </row>
    <row r="17" spans="1:19" s="6" customFormat="1" ht="49.5" customHeight="1" x14ac:dyDescent="0.25">
      <c r="A17" s="10">
        <v>11</v>
      </c>
      <c r="B17" s="10">
        <v>2321222</v>
      </c>
      <c r="C17" s="13" t="s">
        <v>40</v>
      </c>
      <c r="D17" s="13" t="s">
        <v>43</v>
      </c>
      <c r="E17" s="14">
        <v>334</v>
      </c>
      <c r="F17" s="15">
        <v>69.672131147540981</v>
      </c>
      <c r="G17" s="13">
        <f t="shared" si="0"/>
        <v>23270.491803278688</v>
      </c>
      <c r="H17" s="14">
        <v>334</v>
      </c>
      <c r="I17" s="13">
        <v>98.16</v>
      </c>
      <c r="J17" s="13">
        <f t="shared" si="1"/>
        <v>32785.440000000002</v>
      </c>
      <c r="K17" s="14">
        <v>334</v>
      </c>
      <c r="L17" s="15">
        <v>69.672131147540981</v>
      </c>
      <c r="M17" s="13">
        <f t="shared" si="2"/>
        <v>23270.491803278688</v>
      </c>
      <c r="N17" s="14">
        <v>334</v>
      </c>
      <c r="O17" s="16">
        <v>106.55737704918033</v>
      </c>
      <c r="P17" s="16">
        <f t="shared" si="3"/>
        <v>35590.163934426229</v>
      </c>
      <c r="Q17" s="14">
        <v>334</v>
      </c>
      <c r="R17" s="16">
        <v>107</v>
      </c>
      <c r="S17" s="16">
        <f t="shared" si="4"/>
        <v>35738</v>
      </c>
    </row>
    <row r="18" spans="1:19" s="6" customFormat="1" ht="45.75" customHeight="1" x14ac:dyDescent="0.25">
      <c r="A18" s="10">
        <v>12</v>
      </c>
      <c r="B18" s="10">
        <v>2321244</v>
      </c>
      <c r="C18" s="13" t="s">
        <v>41</v>
      </c>
      <c r="D18" s="13" t="s">
        <v>43</v>
      </c>
      <c r="E18" s="14">
        <v>234</v>
      </c>
      <c r="F18" s="15">
        <v>94.26229508196721</v>
      </c>
      <c r="G18" s="13">
        <f t="shared" si="0"/>
        <v>22057.377049180326</v>
      </c>
      <c r="H18" s="14">
        <v>234</v>
      </c>
      <c r="I18" s="13">
        <v>84.14</v>
      </c>
      <c r="J18" s="13">
        <f t="shared" si="1"/>
        <v>19688.759999999998</v>
      </c>
      <c r="K18" s="14">
        <v>234</v>
      </c>
      <c r="L18" s="15">
        <v>94.26229508196721</v>
      </c>
      <c r="M18" s="13">
        <f t="shared" si="2"/>
        <v>22057.377049180326</v>
      </c>
      <c r="N18" s="14">
        <v>234</v>
      </c>
      <c r="O18" s="16">
        <v>139.34426229508196</v>
      </c>
      <c r="P18" s="16">
        <f t="shared" si="3"/>
        <v>32606.557377049179</v>
      </c>
      <c r="Q18" s="14">
        <v>234</v>
      </c>
      <c r="R18" s="16">
        <v>140</v>
      </c>
      <c r="S18" s="16">
        <f t="shared" si="4"/>
        <v>32760</v>
      </c>
    </row>
    <row r="19" spans="1:19" s="6" customFormat="1" ht="45.75" customHeight="1" x14ac:dyDescent="0.25">
      <c r="A19" s="10">
        <v>13</v>
      </c>
      <c r="B19" s="17" t="s">
        <v>45</v>
      </c>
      <c r="C19" s="13" t="s">
        <v>42</v>
      </c>
      <c r="D19" s="13" t="s">
        <v>43</v>
      </c>
      <c r="E19" s="14">
        <v>28</v>
      </c>
      <c r="F19" s="15">
        <v>680.32786885245901</v>
      </c>
      <c r="G19" s="13">
        <f t="shared" si="0"/>
        <v>19049.180327868853</v>
      </c>
      <c r="H19" s="14">
        <v>28</v>
      </c>
      <c r="I19" s="13">
        <v>996.66</v>
      </c>
      <c r="J19" s="13">
        <f t="shared" si="1"/>
        <v>27906.48</v>
      </c>
      <c r="K19" s="14">
        <v>28</v>
      </c>
      <c r="L19" s="15">
        <v>680.32786885245901</v>
      </c>
      <c r="M19" s="13">
        <f t="shared" si="2"/>
        <v>19049.180327868853</v>
      </c>
      <c r="N19" s="14">
        <v>28</v>
      </c>
      <c r="O19" s="16">
        <v>1004.0983606557377</v>
      </c>
      <c r="P19" s="16">
        <f t="shared" si="3"/>
        <v>28114.754098360656</v>
      </c>
      <c r="Q19" s="14">
        <v>28</v>
      </c>
      <c r="R19" s="16">
        <v>1008</v>
      </c>
      <c r="S19" s="16">
        <f t="shared" si="4"/>
        <v>28224</v>
      </c>
    </row>
    <row r="20" spans="1:19" s="6" customFormat="1" ht="40.5" customHeight="1" x14ac:dyDescent="0.25">
      <c r="A20" s="10">
        <v>14</v>
      </c>
      <c r="B20" s="17" t="s">
        <v>47</v>
      </c>
      <c r="C20" s="13" t="s">
        <v>48</v>
      </c>
      <c r="D20" s="13" t="s">
        <v>43</v>
      </c>
      <c r="E20" s="14">
        <v>34</v>
      </c>
      <c r="F20" s="15">
        <v>4016.3934426229507</v>
      </c>
      <c r="G20" s="13">
        <f t="shared" si="0"/>
        <v>136557.37704918033</v>
      </c>
      <c r="H20" s="14">
        <v>34</v>
      </c>
      <c r="I20" s="13">
        <v>3447.58</v>
      </c>
      <c r="J20" s="13">
        <f t="shared" si="1"/>
        <v>117217.72</v>
      </c>
      <c r="K20" s="14">
        <v>34</v>
      </c>
      <c r="L20" s="15">
        <v>4016.3934426229507</v>
      </c>
      <c r="M20" s="13">
        <f t="shared" si="2"/>
        <v>136557.37704918033</v>
      </c>
      <c r="N20" s="14">
        <v>34</v>
      </c>
      <c r="O20" s="16">
        <v>5737.7049180327867</v>
      </c>
      <c r="P20" s="16">
        <f t="shared" si="3"/>
        <v>195081.96721311475</v>
      </c>
      <c r="Q20" s="14">
        <v>34</v>
      </c>
      <c r="R20" s="16">
        <v>5800</v>
      </c>
      <c r="S20" s="16">
        <f t="shared" si="4"/>
        <v>197200</v>
      </c>
    </row>
    <row r="21" spans="1:19" s="22" customFormat="1" x14ac:dyDescent="0.25">
      <c r="A21" s="59" t="s">
        <v>10</v>
      </c>
      <c r="B21" s="59"/>
      <c r="C21" s="59"/>
      <c r="D21" s="59"/>
      <c r="E21" s="18"/>
      <c r="F21" s="19"/>
      <c r="G21" s="19">
        <f>SUM(G7:G20)</f>
        <v>366434.42622950819</v>
      </c>
      <c r="H21" s="19"/>
      <c r="I21" s="19"/>
      <c r="J21" s="19">
        <f>SUM(J7:J20)</f>
        <v>435933.85</v>
      </c>
      <c r="K21" s="13"/>
      <c r="L21" s="19"/>
      <c r="M21" s="19">
        <f>SUM(M7:M20)</f>
        <v>366434.42622950819</v>
      </c>
      <c r="N21" s="19"/>
      <c r="O21" s="19"/>
      <c r="P21" s="20">
        <f>SUM(P7:P20)</f>
        <v>529495.90163934429</v>
      </c>
      <c r="Q21" s="19"/>
      <c r="R21" s="21"/>
      <c r="S21" s="19">
        <f>SUM(S7:S20)</f>
        <v>533048</v>
      </c>
    </row>
    <row r="22" spans="1:19" s="24" customFormat="1" x14ac:dyDescent="0.25">
      <c r="A22" s="59" t="s">
        <v>29</v>
      </c>
      <c r="B22" s="59"/>
      <c r="C22" s="59"/>
      <c r="D22" s="59"/>
      <c r="E22" s="23"/>
      <c r="F22" s="19"/>
      <c r="G22" s="19">
        <f>G21*0.22</f>
        <v>80615.573770491799</v>
      </c>
      <c r="H22" s="19"/>
      <c r="I22" s="19"/>
      <c r="J22" s="19">
        <f>J21*0.22</f>
        <v>95905.447</v>
      </c>
      <c r="K22" s="13"/>
      <c r="L22" s="19"/>
      <c r="M22" s="19">
        <f>M21*0.22</f>
        <v>80615.573770491799</v>
      </c>
      <c r="N22" s="19"/>
      <c r="O22" s="19"/>
      <c r="P22" s="20">
        <f>P21*0.22</f>
        <v>116489.09836065574</v>
      </c>
      <c r="Q22" s="19"/>
      <c r="R22" s="21"/>
      <c r="S22" s="19">
        <f>S21*0.22</f>
        <v>117270.56</v>
      </c>
    </row>
    <row r="23" spans="1:19" s="24" customFormat="1" x14ac:dyDescent="0.25">
      <c r="A23" s="59" t="s">
        <v>3</v>
      </c>
      <c r="B23" s="59"/>
      <c r="C23" s="59"/>
      <c r="D23" s="59"/>
      <c r="E23" s="19"/>
      <c r="F23" s="19"/>
      <c r="G23" s="19">
        <f>G21+G22</f>
        <v>447050</v>
      </c>
      <c r="H23" s="19"/>
      <c r="I23" s="19"/>
      <c r="J23" s="19">
        <f>J22+J21</f>
        <v>531839.29700000002</v>
      </c>
      <c r="K23" s="13"/>
      <c r="L23" s="19"/>
      <c r="M23" s="19">
        <f>SUM(M21:M22)</f>
        <v>447050</v>
      </c>
      <c r="N23" s="19"/>
      <c r="O23" s="19"/>
      <c r="P23" s="20">
        <f>P22+P21</f>
        <v>645985</v>
      </c>
      <c r="Q23" s="19"/>
      <c r="R23" s="21"/>
      <c r="S23" s="19">
        <f>S22+S21</f>
        <v>650318.56000000006</v>
      </c>
    </row>
    <row r="24" spans="1:19" s="24" customFormat="1" x14ac:dyDescent="0.25">
      <c r="A24" s="25"/>
      <c r="B24" s="25"/>
      <c r="C24" s="25"/>
      <c r="D24" s="25"/>
      <c r="E24" s="26"/>
      <c r="F24" s="26"/>
      <c r="G24" s="26"/>
      <c r="H24" s="26"/>
      <c r="I24" s="26"/>
      <c r="J24" s="27"/>
      <c r="K24" s="28"/>
      <c r="L24" s="26"/>
      <c r="M24" s="26"/>
      <c r="N24" s="26"/>
      <c r="O24" s="26"/>
      <c r="P24" s="26"/>
      <c r="Q24" s="26"/>
      <c r="R24" s="29"/>
      <c r="S24" s="26"/>
    </row>
    <row r="25" spans="1:19" s="24" customFormat="1" x14ac:dyDescent="0.25">
      <c r="A25" s="25"/>
      <c r="B25" s="25"/>
      <c r="C25" s="25"/>
      <c r="D25" s="25"/>
      <c r="E25" s="26"/>
      <c r="F25" s="26"/>
      <c r="G25" s="26"/>
      <c r="H25" s="26"/>
      <c r="I25" s="26"/>
      <c r="J25" s="27"/>
      <c r="K25" s="28"/>
      <c r="L25" s="26"/>
      <c r="M25" s="26"/>
      <c r="N25" s="26"/>
      <c r="O25" s="26"/>
      <c r="P25" s="26"/>
      <c r="Q25" s="26"/>
      <c r="R25" s="29"/>
      <c r="S25" s="26"/>
    </row>
    <row r="26" spans="1:19" s="24" customFormat="1" x14ac:dyDescent="0.25">
      <c r="A26" s="25"/>
      <c r="B26" s="25"/>
      <c r="C26" s="25"/>
      <c r="D26" s="25"/>
      <c r="E26" s="26"/>
      <c r="F26" s="26"/>
      <c r="G26" s="26"/>
      <c r="H26" s="26"/>
      <c r="I26" s="26"/>
      <c r="J26" s="27"/>
      <c r="K26" s="28"/>
      <c r="L26" s="26"/>
      <c r="M26" s="26"/>
      <c r="N26" s="26"/>
      <c r="O26" s="26"/>
      <c r="P26" s="26"/>
      <c r="Q26" s="26"/>
      <c r="R26" s="29"/>
      <c r="S26" s="26"/>
    </row>
    <row r="27" spans="1:19" x14ac:dyDescent="0.25">
      <c r="F27" s="30"/>
    </row>
    <row r="28" spans="1:19" x14ac:dyDescent="0.25">
      <c r="C28" s="53" t="s">
        <v>7</v>
      </c>
      <c r="D28" s="53"/>
      <c r="E28" s="53"/>
      <c r="F28" s="53"/>
      <c r="G28" s="53"/>
      <c r="H28" s="53"/>
      <c r="I28" s="53"/>
      <c r="J28" s="53"/>
      <c r="K28" s="53"/>
      <c r="L28" s="31"/>
      <c r="M28" s="32"/>
      <c r="N28" s="31"/>
      <c r="O28" s="33"/>
      <c r="P28" s="33"/>
      <c r="Q28" s="33"/>
      <c r="R28" s="33"/>
      <c r="S28" s="33"/>
    </row>
    <row r="29" spans="1:19" x14ac:dyDescent="0.25">
      <c r="C29" s="53" t="s">
        <v>53</v>
      </c>
      <c r="D29" s="53"/>
      <c r="E29" s="53"/>
      <c r="F29" s="53"/>
      <c r="G29" s="53"/>
      <c r="H29" s="53"/>
      <c r="I29" s="53"/>
      <c r="J29" s="33"/>
      <c r="K29" s="33"/>
      <c r="L29" s="33"/>
      <c r="M29" s="33"/>
      <c r="N29" s="33"/>
      <c r="O29" s="34"/>
      <c r="P29" s="34"/>
      <c r="Q29" s="33"/>
      <c r="R29" s="33"/>
      <c r="S29" s="33"/>
    </row>
    <row r="30" spans="1:19" x14ac:dyDescent="0.25">
      <c r="C30" s="57" t="s">
        <v>11</v>
      </c>
      <c r="D30" s="57"/>
      <c r="E30" s="57"/>
      <c r="F30" s="57"/>
      <c r="G30" s="57"/>
      <c r="H30" s="57"/>
      <c r="I30" s="57"/>
      <c r="J30" s="57"/>
      <c r="K30" s="57"/>
      <c r="L30" s="33"/>
      <c r="M30" s="33"/>
      <c r="N30" s="33"/>
      <c r="O30" s="34"/>
      <c r="P30" s="34"/>
      <c r="Q30" s="33"/>
      <c r="R30" s="33"/>
      <c r="S30" s="33"/>
    </row>
    <row r="31" spans="1:19" x14ac:dyDescent="0.25">
      <c r="C31" s="4" t="s">
        <v>12</v>
      </c>
      <c r="D31" s="3"/>
      <c r="F31" s="35"/>
      <c r="G31" s="35"/>
      <c r="I31" s="35"/>
      <c r="J31" s="35"/>
      <c r="L31" s="33"/>
      <c r="M31" s="33"/>
      <c r="N31" s="33"/>
      <c r="O31" s="33"/>
      <c r="P31" s="34"/>
      <c r="Q31" s="33"/>
      <c r="R31" s="33"/>
      <c r="S31" s="33"/>
    </row>
    <row r="32" spans="1:19" x14ac:dyDescent="0.25">
      <c r="C32" s="57"/>
      <c r="D32" s="57"/>
      <c r="E32" s="57"/>
      <c r="F32" s="57"/>
      <c r="G32" s="57"/>
      <c r="H32" s="57"/>
      <c r="I32" s="57"/>
      <c r="J32" s="57"/>
      <c r="K32" s="57"/>
      <c r="L32" s="57"/>
      <c r="M32" s="57"/>
      <c r="N32" s="57"/>
      <c r="O32" s="57"/>
      <c r="P32" s="33"/>
      <c r="Q32" s="33"/>
      <c r="R32" s="33"/>
      <c r="S32" s="33"/>
    </row>
    <row r="33" spans="1:19" s="36" customFormat="1" x14ac:dyDescent="0.25">
      <c r="A33" s="3"/>
      <c r="B33" s="3"/>
      <c r="C33" s="4" t="s">
        <v>26</v>
      </c>
      <c r="D33" s="3"/>
      <c r="E33" s="3"/>
      <c r="F33" s="35"/>
      <c r="G33" s="35"/>
      <c r="H33" s="3"/>
      <c r="I33" s="3" t="s">
        <v>46</v>
      </c>
      <c r="J33" s="35"/>
      <c r="K33" s="3"/>
      <c r="L33" s="33"/>
      <c r="M33" s="33"/>
      <c r="N33" s="33"/>
      <c r="O33" s="33"/>
      <c r="P33" s="33"/>
      <c r="Q33" s="33"/>
      <c r="R33" s="33"/>
      <c r="S33" s="33"/>
    </row>
    <row r="34" spans="1:19" s="36" customFormat="1" x14ac:dyDescent="0.25">
      <c r="A34" s="3"/>
      <c r="B34" s="3"/>
      <c r="C34" s="4"/>
      <c r="D34" s="3"/>
      <c r="E34" s="3"/>
      <c r="F34" s="35"/>
      <c r="G34" s="35"/>
      <c r="H34" s="3"/>
      <c r="I34" s="35"/>
      <c r="J34" s="35"/>
      <c r="K34" s="3"/>
      <c r="L34" s="33"/>
      <c r="M34" s="33"/>
      <c r="N34" s="33"/>
      <c r="O34" s="33"/>
      <c r="P34" s="33"/>
      <c r="Q34" s="33"/>
      <c r="R34" s="33"/>
      <c r="S34" s="33"/>
    </row>
    <row r="35" spans="1:19" s="36" customFormat="1" x14ac:dyDescent="0.25">
      <c r="C35" s="37" t="s">
        <v>16</v>
      </c>
      <c r="E35" s="38"/>
      <c r="F35" s="39"/>
      <c r="G35" s="40"/>
      <c r="H35" s="38"/>
      <c r="I35" s="3" t="s">
        <v>15</v>
      </c>
      <c r="J35" s="40"/>
      <c r="L35" s="33"/>
      <c r="M35" s="33"/>
      <c r="N35" s="33"/>
      <c r="O35" s="33"/>
      <c r="P35" s="33"/>
      <c r="Q35" s="33"/>
      <c r="R35" s="33"/>
      <c r="S35" s="33"/>
    </row>
    <row r="36" spans="1:19" s="36" customFormat="1" x14ac:dyDescent="0.25">
      <c r="C36" s="41"/>
      <c r="D36" s="42"/>
      <c r="E36" s="38"/>
      <c r="F36" s="39"/>
      <c r="G36" s="40"/>
      <c r="H36" s="38"/>
      <c r="I36" s="39"/>
      <c r="J36" s="40"/>
      <c r="L36" s="33"/>
      <c r="M36" s="33"/>
      <c r="N36" s="33"/>
      <c r="O36" s="33"/>
      <c r="P36" s="33"/>
      <c r="Q36" s="33"/>
      <c r="R36" s="33"/>
      <c r="S36" s="33"/>
    </row>
    <row r="37" spans="1:19" s="36" customFormat="1" x14ac:dyDescent="0.25">
      <c r="C37" s="43" t="s">
        <v>4</v>
      </c>
      <c r="D37" s="44"/>
      <c r="E37" s="44"/>
      <c r="F37" s="45"/>
      <c r="G37" s="45"/>
      <c r="H37" s="44"/>
      <c r="I37" s="45"/>
      <c r="J37" s="45"/>
      <c r="L37" s="33"/>
      <c r="M37" s="33"/>
      <c r="N37" s="33"/>
      <c r="O37" s="33"/>
      <c r="P37" s="33"/>
      <c r="Q37" s="33"/>
      <c r="R37" s="33"/>
      <c r="S37" s="33"/>
    </row>
    <row r="38" spans="1:19" x14ac:dyDescent="0.25">
      <c r="A38" s="36"/>
      <c r="C38" s="46" t="s">
        <v>27</v>
      </c>
      <c r="D38" s="47"/>
      <c r="E38" s="48"/>
      <c r="F38" s="48"/>
      <c r="G38" s="49"/>
      <c r="H38" s="5"/>
      <c r="I38" s="3" t="s">
        <v>18</v>
      </c>
      <c r="J38" s="42"/>
      <c r="K38" s="50"/>
      <c r="L38" s="50"/>
      <c r="M38" s="50"/>
      <c r="N38" s="50"/>
      <c r="O38" s="8"/>
    </row>
    <row r="39" spans="1:19" x14ac:dyDescent="0.25">
      <c r="F39" s="5"/>
      <c r="I39" s="5"/>
      <c r="L39" s="33"/>
      <c r="M39" s="33"/>
      <c r="N39" s="33"/>
      <c r="O39" s="33"/>
      <c r="P39" s="33"/>
      <c r="Q39" s="33"/>
      <c r="R39" s="33"/>
      <c r="S39" s="33"/>
    </row>
    <row r="40" spans="1:19" x14ac:dyDescent="0.25">
      <c r="G40" s="51"/>
    </row>
    <row r="41" spans="1:19" x14ac:dyDescent="0.25">
      <c r="G41" s="51"/>
    </row>
  </sheetData>
  <autoFilter ref="A5:S23"/>
  <mergeCells count="18">
    <mergeCell ref="C32:O32"/>
    <mergeCell ref="K4:M4"/>
    <mergeCell ref="N4:P4"/>
    <mergeCell ref="E4:G4"/>
    <mergeCell ref="D4:D5"/>
    <mergeCell ref="C4:C5"/>
    <mergeCell ref="A21:D21"/>
    <mergeCell ref="A23:D23"/>
    <mergeCell ref="A22:D22"/>
    <mergeCell ref="C30:K30"/>
    <mergeCell ref="B4:B5"/>
    <mergeCell ref="H4:J4"/>
    <mergeCell ref="P1:S1"/>
    <mergeCell ref="C29:I29"/>
    <mergeCell ref="Q4:S4"/>
    <mergeCell ref="A2:S2"/>
    <mergeCell ref="C28:K28"/>
    <mergeCell ref="A4:A5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46" fitToHeight="7" orientation="landscape" r:id="rId1"/>
  <rowBreaks count="1" manualBreakCount="1">
    <brk id="3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2"/>
  <sheetViews>
    <sheetView workbookViewId="0">
      <selection activeCell="E2" sqref="E2"/>
    </sheetView>
  </sheetViews>
  <sheetFormatPr defaultRowHeight="15" x14ac:dyDescent="0.25"/>
  <cols>
    <col min="3" max="3" width="25.7109375" customWidth="1"/>
    <col min="6" max="6" width="14" customWidth="1"/>
    <col min="7" max="7" width="15.5703125" customWidth="1"/>
  </cols>
  <sheetData>
    <row r="2" spans="1:16" x14ac:dyDescent="0.25">
      <c r="A2">
        <v>6700</v>
      </c>
      <c r="B2" s="2">
        <v>2342597</v>
      </c>
      <c r="C2" s="2" t="s">
        <v>19</v>
      </c>
      <c r="D2" t="s">
        <v>17</v>
      </c>
      <c r="E2" t="s">
        <v>20</v>
      </c>
      <c r="F2" s="1">
        <v>45658</v>
      </c>
      <c r="G2" s="1">
        <v>46022</v>
      </c>
      <c r="H2">
        <v>341100</v>
      </c>
      <c r="I2" t="s">
        <v>21</v>
      </c>
      <c r="J2" t="s">
        <v>22</v>
      </c>
      <c r="K2" t="s">
        <v>23</v>
      </c>
      <c r="M2">
        <v>701</v>
      </c>
      <c r="N2">
        <v>11</v>
      </c>
      <c r="O2" t="s">
        <v>24</v>
      </c>
      <c r="P2" t="s">
        <v>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Расчет НМЦ лота закупки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Нагуева Наталья Владимировна</cp:lastModifiedBy>
  <cp:lastPrinted>2026-03-19T13:16:46Z</cp:lastPrinted>
  <dcterms:created xsi:type="dcterms:W3CDTF">2014-06-26T05:52:50Z</dcterms:created>
  <dcterms:modified xsi:type="dcterms:W3CDTF">2026-04-15T08:35:49Z</dcterms:modified>
</cp:coreProperties>
</file>